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Годовой отчёт о ходе реализации и оценке эффективности реализации муниципальной программы за 2025 год\Годовой отчет мун. программа за 2025 год\"/>
    </mc:Choice>
  </mc:AlternateContent>
  <bookViews>
    <workbookView xWindow="0" yWindow="0" windowWidth="28770" windowHeight="13590"/>
  </bookViews>
  <sheets>
    <sheet name="ТАБ_1 к ПРИЛОЖЕНИЮ_4" sheetId="3" r:id="rId1"/>
    <sheet name="ТАБ_2 к ПРИЛОЖЕНИЮ_4" sheetId="2" r:id="rId2"/>
  </sheets>
  <definedNames>
    <definedName name="_xlnm._FilterDatabase" localSheetId="0" hidden="1">'ТАБ_1 к ПРИЛОЖЕНИЮ_4'!$A$7:$I$32</definedName>
    <definedName name="_xlnm.Print_Titles" localSheetId="0">'ТАБ_1 к ПРИЛОЖЕНИЮ_4'!$6:$7</definedName>
    <definedName name="_xlnm.Print_Area" localSheetId="0">'ТАБ_1 к ПРИЛОЖЕНИЮ_4'!$A$1:$G$36</definedName>
    <definedName name="_xlnm.Print_Area" localSheetId="1">'ТАБ_2 к ПРИЛОЖЕНИЮ_4'!$A$1:$F$13</definedName>
  </definedNames>
  <calcPr calcId="162913"/>
</workbook>
</file>

<file path=xl/calcChain.xml><?xml version="1.0" encoding="utf-8"?>
<calcChain xmlns="http://schemas.openxmlformats.org/spreadsheetml/2006/main">
  <c r="F27" i="3" l="1"/>
  <c r="G27" i="3" l="1"/>
  <c r="F16" i="3"/>
  <c r="G25" i="3"/>
  <c r="G24" i="3"/>
  <c r="G23" i="3"/>
  <c r="G22" i="3"/>
  <c r="G21" i="3" l="1"/>
  <c r="F13" i="3"/>
  <c r="F11" i="3"/>
  <c r="F10" i="3"/>
  <c r="F15" i="3"/>
  <c r="F28" i="3"/>
  <c r="G28" i="3" s="1"/>
  <c r="G26" i="3" s="1"/>
  <c r="F25" i="3"/>
  <c r="F24" i="3"/>
  <c r="F23" i="3"/>
  <c r="F22" i="3"/>
  <c r="G19" i="3"/>
  <c r="F19" i="3"/>
  <c r="G18" i="3"/>
  <c r="F18" i="3"/>
  <c r="G17" i="3"/>
  <c r="F17" i="3"/>
  <c r="G16" i="3"/>
  <c r="G15" i="3"/>
  <c r="G13" i="3"/>
  <c r="G12" i="3"/>
  <c r="F12" i="3"/>
  <c r="G11" i="3"/>
  <c r="G10" i="3"/>
  <c r="F26" i="3" l="1"/>
  <c r="F21" i="3"/>
  <c r="F14" i="3"/>
  <c r="G14" i="3"/>
  <c r="F9" i="3"/>
  <c r="G9" i="3"/>
  <c r="G32" i="3" l="1"/>
  <c r="D36" i="3" s="1"/>
  <c r="F32" i="3"/>
</calcChain>
</file>

<file path=xl/comments1.xml><?xml version="1.0" encoding="utf-8"?>
<comments xmlns="http://schemas.openxmlformats.org/spreadsheetml/2006/main">
  <authors>
    <author>Уварова</author>
  </authors>
  <commentList>
    <comment ref="C11" authorId="0" shapeId="0">
      <text>
        <r>
          <rPr>
            <b/>
            <sz val="9"/>
            <color indexed="81"/>
            <rFont val="Tahoma"/>
            <family val="2"/>
            <charset val="204"/>
          </rPr>
          <t>Уварова:</t>
        </r>
        <r>
          <rPr>
            <sz val="9"/>
            <color indexed="81"/>
            <rFont val="Tahoma"/>
            <family val="2"/>
            <charset val="204"/>
          </rPr>
          <t xml:space="preserve">
ответ "да" ставится если индикатор Стратегии (ИС) достиг (превысил) плановое значение в отчетном году</t>
        </r>
      </text>
    </comment>
    <comment ref="C27" authorId="0" shapeId="0">
      <text>
        <r>
          <rPr>
            <b/>
            <sz val="9"/>
            <color indexed="81"/>
            <rFont val="Tahoma"/>
            <family val="2"/>
            <charset val="204"/>
          </rPr>
          <t>Уварова:</t>
        </r>
        <r>
          <rPr>
            <sz val="9"/>
            <color indexed="81"/>
            <rFont val="Tahoma"/>
            <family val="2"/>
            <charset val="204"/>
          </rPr>
          <t xml:space="preserve">
оценивается достижение плановых значений целевых индикаторов цели (ИЦ), задач (ИЗ) и мероприятий без финансирования (ИМ)</t>
        </r>
      </text>
    </comment>
  </commentList>
</comments>
</file>

<file path=xl/sharedStrings.xml><?xml version="1.0" encoding="utf-8"?>
<sst xmlns="http://schemas.openxmlformats.org/spreadsheetml/2006/main" count="133" uniqueCount="97">
  <si>
    <t>№ п/п</t>
  </si>
  <si>
    <t xml:space="preserve">Вопросы для оценки </t>
  </si>
  <si>
    <t>Методика определения ответа</t>
  </si>
  <si>
    <t>Балл</t>
  </si>
  <si>
    <t>Итоги оценки</t>
  </si>
  <si>
    <t>Блок 1. Качество формирования</t>
  </si>
  <si>
    <t>1.2.</t>
  </si>
  <si>
    <t>1.1.</t>
  </si>
  <si>
    <t>1.3.</t>
  </si>
  <si>
    <t>1.4.</t>
  </si>
  <si>
    <t>Раздел 2. Качество планирования</t>
  </si>
  <si>
    <t>2.1.</t>
  </si>
  <si>
    <t>2.2.</t>
  </si>
  <si>
    <t>2.3.</t>
  </si>
  <si>
    <t>2.4.</t>
  </si>
  <si>
    <t>2.5.</t>
  </si>
  <si>
    <t>Блок 2. Эффективность реализации</t>
  </si>
  <si>
    <t>3.1.</t>
  </si>
  <si>
    <t>3.2.</t>
  </si>
  <si>
    <t>3.3.</t>
  </si>
  <si>
    <t>3.4.</t>
  </si>
  <si>
    <t>Раздел 4. Достигнутые результаты</t>
  </si>
  <si>
    <t>4.1.</t>
  </si>
  <si>
    <t>4.2.</t>
  </si>
  <si>
    <t>ИТОГО:</t>
  </si>
  <si>
    <t>Диапазон баллов</t>
  </si>
  <si>
    <t>Эффективна</t>
  </si>
  <si>
    <t>Умеренно эффективна</t>
  </si>
  <si>
    <t>Адекватна</t>
  </si>
  <si>
    <t>Неэффективна</t>
  </si>
  <si>
    <t>Соответствие баллов качественной оценке</t>
  </si>
  <si>
    <t>X</t>
  </si>
  <si>
    <t>Результаты отсутствуют</t>
  </si>
  <si>
    <t>Результаты не проявлены</t>
  </si>
  <si>
    <t>Результат оценки эффективности муниципальной программы за отчетный год</t>
  </si>
  <si>
    <t>Вывод&lt;*&gt;</t>
  </si>
  <si>
    <t>(20%/4*(нет - 0 или да - 1))</t>
  </si>
  <si>
    <t>(10%/5*(нет - 0 или да - 1))</t>
  </si>
  <si>
    <t>Х</t>
  </si>
  <si>
    <t>Итоговая оценка муниципальной программы</t>
  </si>
  <si>
    <t>Раздел 1. Цели и "конструкция" (структуры) муниципальной программы</t>
  </si>
  <si>
    <t>Цели и приоритеты по муниципальной программе расставлены верно, механизмы и инструменты управления муниципальной программой привели к достижению запланированных результатов.</t>
  </si>
  <si>
    <t>&lt;*&gt; Отражается Экспертом (Управление экономического развития) в годовом докладе о ходе реализации  и оценке эффективности реализации муниципальной программы.</t>
  </si>
  <si>
    <t>Управление экономического развития</t>
  </si>
  <si>
    <t>Финансовое управление</t>
  </si>
  <si>
    <t xml:space="preserve">Таблица 2  </t>
  </si>
  <si>
    <t>Соответствует ли цель муниципальной программы Стратегии</t>
  </si>
  <si>
    <t xml:space="preserve">Соответствуют ли значения целевых индикаторов  (показателей) муниципальной  программы, предусмотренные на отчетный год, плановым значениям целевых  индикаторов (показателей) Стратегии </t>
  </si>
  <si>
    <t>Имеются ли для каждой задачи муниципальной программы соответствующие ей целевые индикаторы (показатели) программы</t>
  </si>
  <si>
    <t>Достаточно ли состава основных мероприятий, направленных на решение конкретной задачи подпрограммы</t>
  </si>
  <si>
    <t>Обеспечены ли требования по открытости и прозрачности информации об исполнении муниципальной программы</t>
  </si>
  <si>
    <t>Отсутствуют ли случаи нарушений в ходе реализации муниципальной программы, повлекших применение санкций (правовые последствия нарушения бюджетного законодательства Российской Федерации и иных нормативных правовых актов, регулирующих бюджетные правоотношения), выявленных при проведении внутреннего муниципального финансового контроля</t>
  </si>
  <si>
    <t>Обеспечена ли взаимосвязь задач и целевых индикаторов (показателей) каждой подпрограммы, исключена ли взаимосвязь целевого индикатора (показателя) с разными задачами</t>
  </si>
  <si>
    <t xml:space="preserve">Сравнение цели муниципальной программы и целей (задач) основных направлений, отраженной в разделе II Стратегии.
Ответ "Да" - при соответствии цели программы и целей (задач) основных направлений
</t>
  </si>
  <si>
    <t xml:space="preserve">Сравнение значений целевых индикаторов (показателей) муниципальной программы в таблице 2 приложения N 2 к Методическим указаниям с плановыми значениями целевых индикаторов (показателей) таблицы целевых индикаторов (показателей), установленных для достижения целей Стратегии.
Ответ "Да" - значения целевых индикаторов (показателей) муниципальной программы, предусмотренные на отчетный год, соответствуют значениям целевых индикаторов (показателей), установленных для достижения целей Стратегии
</t>
  </si>
  <si>
    <t xml:space="preserve">Экспертиза целевых индикаторов (показателей) муниципальной программы на основании таблицы 2 приложения N 2 к Методическим указаниям.
Ответ "Да" - отдельный целевой индикатор (показатель) имеется по каждой задаче муниципальной программы
</t>
  </si>
  <si>
    <t xml:space="preserve">Экспертиза задач и целевых индикаторов (показателей) каждой задачи на основании таблицы 2 приложения N 2 к Методическим указаниям.
Ответ "Да" - имеется целевой индикатор (показатель) по каждой задаче и он не является целевым индикатором (показателем) по другим задачам
</t>
  </si>
  <si>
    <t>Отсутствует ли 10 и более % целевых индикаторов (показателей) от общего их количества, имеющих уровень расхождений фактических и плановых значений более 30%</t>
  </si>
  <si>
    <t>Предусмотрены ли по всем основным мероприятиям, предусматривающим финансовое обеспечение, контрольные события</t>
  </si>
  <si>
    <t>Соответствуют ли показатели муниципальных услуг муниципальных заданий целевым индикаторам (показателям) муниципальной программы (подпрограмм) (не менее одного)</t>
  </si>
  <si>
    <t xml:space="preserve">Изучение таблицы 7 приложения N 2 к Методическим указаниям.
Ответ "Да" - по каждой задаче подпрограммы имеется комплекс основных мероприятий (не менее двух действующих основных мероприятий) за исключением основных мероприятий, реализуемых в рамках соглашений, а также обеспечивающей подпрограммы (задачи), также в рамках каждого основного мероприятия имеется комплекс необходимых мероприятий (не менее двух действующих мероприятий) за исключением основных мероприятий, реализуемых в рамках соглашений, а также обеспечивающей подпрограммы (задачи)
</t>
  </si>
  <si>
    <t xml:space="preserve">Изучение таблицы 8 приложения N 2 к Методическим указаниям.
Ответ "Да" - отсутствует 10 и более % целевых индикаторов (показателей) от общего их количества, имеющих уровень расхождений фактических и плановых значений более 30% (больше или меньше), что определяется путем отношения количества целевых индикаторов (показателей), имеющих указанные расхождения, к общему количеству целевых индикаторов (показателей)
</t>
  </si>
  <si>
    <t xml:space="preserve">Изучение отчета о выполнении сводных показателей муниципальных заданий на оказание муниципальных услуг (работ) муниципальными учреждениями.
Ответ "Да" - если показатели муниципальных заданий на оказание муниципальных услуг соответствуют целевым показателям (индикаторам) муниципальной программы (подпрограмм) (не менее одного), если отсутствуют муниципальные задания
</t>
  </si>
  <si>
    <t>(50%/2*k)</t>
  </si>
  <si>
    <t xml:space="preserve">Изучение актов проведенных контрольных мероприятий.
Ответ «Да» - случаи нарушений, повлекших применение санкций, в ходе реализации муниципальной программы при проведении внутреннего муниципального финансового контроля не выявлены (отсутствуют случаи вынесения в отношении ответственных исполнителей, соисполнителей, муниципальной программы (их подведомственной сети) актов административного реагирования (представления, предписания, уведомления о применении бюджетных мер принуждения, постановления о назначении административного наказания))
</t>
  </si>
  <si>
    <t xml:space="preserve">Изучение данных таблиц 8,10,11 приложения № 2 к Методическим указаниям.
По показателю эффективности использования средств бюджета в случае, если итоговый коэффициент более 1, расчетный балл будет равен 1.
S = 2 при условии отсутствия установленного(ых) показателя(ей) результативности (результатов) использования субсидий и (или) иных межбюджетных трансфертов, предоставляемых из республиканского бюджета Республики Коми, иначе S = 3
</t>
  </si>
  <si>
    <t>90-100</t>
  </si>
  <si>
    <t>80-89,99</t>
  </si>
  <si>
    <t>65-79,99</t>
  </si>
  <si>
    <t>0-64,99</t>
  </si>
  <si>
    <t>В целом муниципальная программа поставила перед собой четкие цели и приоритеты, является хорошо управляемой системой, но стоит обратить внимание на механизмы и инструменты по достижению её цели,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t>
  </si>
  <si>
    <t>По муниципальной программе наблюдается "информационный разрыв" между первичными элементами (целью, задачами, мероприятиями, индикаторами/показателями), также для достижения лучших результатов необходимо пересмотреть механизмы и инструменты по достижению цели, а также провести мероприятия,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t>
  </si>
  <si>
    <t>Муниципальная программа не смогла достичь запланированных результатов из-за слабости муниципальной программы,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и требует пересмотра в части структуры и объёмов её финансирования из  бюджета муниципального образования.</t>
  </si>
  <si>
    <t>В результате оценки выявлена ошибка репрезентативности,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бюджета муниципального образования</t>
  </si>
  <si>
    <t>Таблица 1</t>
  </si>
  <si>
    <t>Эксперт</t>
  </si>
  <si>
    <t>Ответ (ДА/НЕТ коэффициент исполнения) &lt;**&gt;</t>
  </si>
  <si>
    <t>&lt;*&gt; - таблица представляется в формате Excel.</t>
  </si>
  <si>
    <t xml:space="preserve">Анкета для оценки эффективности муниципальной программы </t>
  </si>
  <si>
    <t>Соблюдены ли сроки утверждения плана реализации муниципальной программы (внесения в него изменений) в целях приведения его в соответствие с муниципальной программой</t>
  </si>
  <si>
    <t>Соблюдены ли сроки выполнения основных мероприятий и контрольных событий</t>
  </si>
  <si>
    <t xml:space="preserve">Изучение таблицы 9 приложения N 2 к Методическим указаниям.
Ответ "Да" - основные мероприятия и контрольные события выполнены в установленные сроки 
</t>
  </si>
  <si>
    <t>Соблюдены ли сроки приведения муниципальной программы в соответствие с решением о бюджете муниципального округа "Ухта"</t>
  </si>
  <si>
    <t>Какая степень достижения плановых значений целевых индикаторов (показателей), характеризующих достижение цели и решение задач муниципальной программы</t>
  </si>
  <si>
    <t>Как эффективно расходовались средства бюджета муниципального округа "Ухта", предусмотренные для финансирования муниципальной программы</t>
  </si>
  <si>
    <t xml:space="preserve">Изучение таблицы 6 приложения N 2 к Методическим указаниям.
Ответ "Да" - по всем основным мероприятиям, предусматривающим финансовое обеспечение, предусмотрены контрольные события
</t>
  </si>
  <si>
    <t xml:space="preserve">Изучение таблицы 11 приложения № 2 к Методическим указаниям. 
Ответ «Да» - план реализации утвержден (приведен в соответствие с муниципальной программой) в установленные Порядком сроки
</t>
  </si>
  <si>
    <t>Раздел 3. Качество управления муниципальной программой</t>
  </si>
  <si>
    <t xml:space="preserve">Изучение правовых актов об утверждении бюджета муниципального образования (или о внесении изменений) и правовых актов о внесении изменений в муниципальную программу.
Ответ "Да" - муниципальная программа приведена в соответствие с решением о бюджете муниципального округа "Ухта" на очередной финансовый год (на очередной финансовый год и плановый период) в сроки и порядке, установленном бюджетным законодательством
</t>
  </si>
  <si>
    <t xml:space="preserve">Изучение информации о реализации муниципальной программы, размещенной на официальном сайте ответственного исполнителя муниципальной программы в сети "Интернет", при его наличии, при отсутствии сайта - на официальном сайте администрации муниципального округа "Ухта".
Ответ "Да" - обеспечено рассмотрение годового отчета о ходе реализации и оценке эффективности реализации муниципальной программы за предыдущий отчетному году год и на официальном сайте ответственного исполнителя муниципальной программы в сети "Интернет", при его наличии, при отсутствии сайта - на официальном сайте администрации муниципального округа "Ухта" размещены в установленные сроки:
- постановления администрации муниципального округа "Ухта" об утверждении муниципальной программы, о внесении изменений в муниципальную программу в отчетном году;
- годовой отчет о ходе реализации и оценке эффективности реализации муниципальной программы за предыдущий отчетному году год;
- план реализации муниципальной программы (все версии с учетом изменений, вносимых в комплексный план в течение отчетного года, в том числе с учетом последней редакции бюджета муниципального округа "Ухта" на отчетный год и плановый период);
- результаты мониторинга реализации муниципальной программы в отчетном году
</t>
  </si>
  <si>
    <t xml:space="preserve">Изучение данных таблицы 8 приложения № 2 к Методическим указаниям.
Определяется показатель степени достижения плановых значений целевых индикаторов (показателей), характеризующих достижение цели и решение задач муниципальной программы (ИЦ, ИЗ), а также целевых индикаторов (показателей) основных мероприятий (ИМ) по которым не предусмотрено финансирование, за год путем отношения количества целевых индикаторов (показателей), по которым достигнуты плановые значения, к количеству запланированных целевых индикаторов (показателей)
</t>
  </si>
  <si>
    <t xml:space="preserve">а) степень достижения плановых значений целевых индикаторов (показателей) основных мероприятий, по которым предусмотрено финансирование из бюджета муниципального округа "Ухта".
Определяется отношением количества целевых индикаторов (показателей) основных мероприятий (ИМ), по которым достигнуты плановые значения, к количеству запланированных целевых индикаторов (показателей) (в расчет не берутся целевые индикаторы (показатели) основных мероприятий региональных проектов (ИРП))
</t>
  </si>
  <si>
    <t>б) степень соответствия запланированному уровню расходов из местного бюджета. Определяется отношением фактических и плановых объемов финансирования муниципальной программы на конец отчетного года</t>
  </si>
  <si>
    <t xml:space="preserve">в) степень достижения плановых значений целевых индикаторов (показателей) основных мероприятий региональных проектов.
Определяется путем отношения количества целевых индикаторов (показателей) основных мероприятий региональных проектов (ИРП), по которым достигнуты плановые значения, к количеству запланированных целевых индикаторов (показателей) основных мероприятий региональных проектов (ИРП).
При отсутствии основных мероприятий региональных проектов расчетный балл Ц3 принимает значение "0"
</t>
  </si>
  <si>
    <t xml:space="preserve">&lt;**&gt; - в данной таблице ответственные исполнители муниципальной программы и эксперты (годового отчета, сводного годового отчета/доклада) заполняют графу 5 "Ответ (Да/Нет, коэффициент исполнения) в строках 1.1 - 1.4, 2.1 - 2.5, 3.1 - 3.4, 4.1, 4.2, 4.2 "а", 4.2 "б", 4.2 "в". 
Графы 6, 7, а также результат оценки эффективности муниципальной программы за отчетный год заполняются автоматически.
</t>
  </si>
  <si>
    <t>" Развитие физической культуры и спорта" за 2025 год</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</si>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</sst>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
  </numFmts>
  <fonts count="14" x14ac:knownFonts="1">
    <font>
      <sz val="11"/>
      <color theme="1"/>
      <name val="Calibri"/>
      <family val="2"/>
      <charset val="204"/>
      <scheme val="minor"/>
    </font>
    <font>
      <b/>
      <sz val="12"/>
      <name val="Times New Roman"/>
      <family val="1"/>
      <charset val="204"/>
    </font>
    <font>
      <sz val="11"/>
      <name val="Times New Roman"/>
      <family val="1"/>
      <charset val="204"/>
    </font>
    <font>
      <sz val="12"/>
      <name val="Times New Roman"/>
      <family val="1"/>
      <charset val="204"/>
    </font>
    <font>
      <b/>
      <i/>
      <sz val="12"/>
      <name val="Times New Roman"/>
      <family val="1"/>
      <charset val="204"/>
    </font>
    <font>
      <sz val="11"/>
      <name val="Calibri"/>
      <family val="2"/>
      <charset val="204"/>
      <scheme val="minor"/>
    </font>
    <font>
      <b/>
      <sz val="22"/>
      <name val="Times New Roman"/>
      <family val="1"/>
      <charset val="204"/>
    </font>
    <font>
      <b/>
      <sz val="14"/>
      <name val="Times New Roman"/>
      <family val="1"/>
      <charset val="204"/>
    </font>
    <font>
      <b/>
      <sz val="13"/>
      <name val="Times New Roman"/>
      <family val="1"/>
      <charset val="204"/>
    </font>
    <font>
      <b/>
      <sz val="11"/>
      <name val="Times New Roman"/>
      <family val="1"/>
      <charset val="204"/>
    </font>
    <font>
      <b/>
      <sz val="20"/>
      <name val="Times New Roman"/>
      <family val="1"/>
      <charset val="204"/>
    </font>
    <font>
      <b/>
      <i/>
      <sz val="11"/>
      <name val="Times New Roman"/>
      <family val="1"/>
      <charset val="204"/>
    </font>
    <font>
      <sz val="9"/>
      <color indexed="81"/>
      <name val="Tahoma"/>
      <family val="2"/>
      <charset val="204"/>
    </font>
    <font>
      <b/>
      <sz val="9"/>
      <color indexed="81"/>
      <name val="Tahoma"/>
      <family val="2"/>
      <charset val="204"/>
    </font>
  </fonts>
  <fills count="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74">
    <xf numFmtId="0" fontId="0" fillId="0" borderId="0" xfId="0"/>
    <xf numFmtId="1" fontId="1" fillId="0" borderId="1" xfId="0" applyNumberFormat="1" applyFont="1" applyBorder="1" applyAlignment="1">
      <alignment horizontal="center" vertical="top" wrapText="1"/>
    </xf>
    <xf numFmtId="49" fontId="3" fillId="4" borderId="1" xfId="0" applyNumberFormat="1" applyFont="1" applyFill="1" applyBorder="1" applyAlignment="1">
      <alignment horizontal="center" vertical="top" wrapText="1"/>
    </xf>
    <xf numFmtId="0" fontId="2" fillId="4" borderId="1" xfId="0" applyFont="1" applyFill="1" applyBorder="1" applyAlignment="1">
      <alignment horizontal="center" vertical="top" wrapText="1"/>
    </xf>
    <xf numFmtId="4" fontId="4" fillId="0" borderId="1" xfId="0" applyNumberFormat="1" applyFont="1" applyBorder="1" applyAlignment="1">
      <alignment horizontal="center" vertical="top" wrapText="1"/>
    </xf>
    <xf numFmtId="0" fontId="2" fillId="0" borderId="0" xfId="0" applyFont="1"/>
    <xf numFmtId="0" fontId="5" fillId="0" borderId="0" xfId="0" applyFont="1"/>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7" fillId="2" borderId="1" xfId="0" applyFont="1" applyFill="1" applyBorder="1" applyAlignment="1">
      <alignment vertical="top" wrapText="1"/>
    </xf>
    <xf numFmtId="0" fontId="8" fillId="2" borderId="1" xfId="0" applyFont="1" applyFill="1" applyBorder="1" applyAlignment="1">
      <alignment vertical="top" wrapText="1"/>
    </xf>
    <xf numFmtId="165" fontId="7" fillId="2" borderId="1" xfId="0" applyNumberFormat="1" applyFont="1" applyFill="1" applyBorder="1" applyAlignment="1">
      <alignment vertical="top" wrapText="1"/>
    </xf>
    <xf numFmtId="0" fontId="1" fillId="0" borderId="1" xfId="0" applyFont="1" applyBorder="1" applyAlignment="1">
      <alignment vertical="top" wrapText="1"/>
    </xf>
    <xf numFmtId="0" fontId="4" fillId="0" borderId="1" xfId="0" applyFont="1" applyBorder="1" applyAlignment="1">
      <alignment vertical="top" wrapText="1"/>
    </xf>
    <xf numFmtId="16"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10" fontId="1" fillId="0" borderId="1" xfId="0" applyNumberFormat="1" applyFont="1" applyBorder="1" applyAlignment="1">
      <alignment horizontal="center" vertical="top"/>
    </xf>
    <xf numFmtId="0" fontId="2" fillId="0" borderId="1" xfId="0" applyFont="1" applyFill="1" applyBorder="1" applyAlignment="1">
      <alignment horizontal="justify" vertical="top" wrapText="1"/>
    </xf>
    <xf numFmtId="0" fontId="5" fillId="0" borderId="0" xfId="0" applyFont="1" applyAlignment="1">
      <alignment vertical="top" wrapText="1"/>
    </xf>
    <xf numFmtId="0" fontId="8" fillId="2" borderId="1" xfId="0" applyFont="1" applyFill="1" applyBorder="1" applyAlignment="1">
      <alignment horizontal="center" vertical="top" wrapText="1"/>
    </xf>
    <xf numFmtId="10" fontId="8" fillId="2" borderId="1" xfId="0" applyNumberFormat="1" applyFont="1" applyFill="1" applyBorder="1" applyAlignment="1">
      <alignment horizontal="center" vertical="top" wrapText="1"/>
    </xf>
    <xf numFmtId="0" fontId="2" fillId="0" borderId="1" xfId="0" applyFont="1" applyBorder="1" applyAlignment="1">
      <alignment vertical="top" wrapText="1"/>
    </xf>
    <xf numFmtId="4" fontId="2" fillId="4" borderId="1" xfId="0" applyNumberFormat="1" applyFont="1" applyFill="1" applyBorder="1" applyAlignment="1">
      <alignment horizontal="center" vertical="top" wrapText="1"/>
    </xf>
    <xf numFmtId="4" fontId="2" fillId="0" borderId="1" xfId="0" applyNumberFormat="1" applyFont="1" applyBorder="1" applyAlignment="1">
      <alignment horizontal="center" vertical="top" wrapText="1"/>
    </xf>
    <xf numFmtId="10" fontId="2" fillId="0" borderId="1" xfId="0" applyNumberFormat="1" applyFont="1" applyBorder="1" applyAlignment="1">
      <alignment horizontal="center" vertical="top" wrapText="1"/>
    </xf>
    <xf numFmtId="0" fontId="2" fillId="0" borderId="1" xfId="0" applyFont="1" applyBorder="1"/>
    <xf numFmtId="0" fontId="1" fillId="0" borderId="1" xfId="0" applyFont="1" applyBorder="1"/>
    <xf numFmtId="4" fontId="1" fillId="0" borderId="1" xfId="0" applyNumberFormat="1" applyFont="1" applyBorder="1" applyAlignment="1">
      <alignment horizontal="center"/>
    </xf>
    <xf numFmtId="0" fontId="2" fillId="0" borderId="0" xfId="0" applyFont="1" applyBorder="1"/>
    <xf numFmtId="0" fontId="9" fillId="0" borderId="0" xfId="0" applyFont="1" applyBorder="1"/>
    <xf numFmtId="0" fontId="2" fillId="0" borderId="0" xfId="0" applyFont="1" applyBorder="1" applyAlignment="1">
      <alignment horizontal="center"/>
    </xf>
    <xf numFmtId="4" fontId="9" fillId="0" borderId="0" xfId="0" applyNumberFormat="1" applyFont="1" applyBorder="1" applyAlignment="1">
      <alignment horizontal="center"/>
    </xf>
    <xf numFmtId="10" fontId="9" fillId="0" borderId="0" xfId="0" applyNumberFormat="1" applyFont="1" applyBorder="1" applyAlignment="1">
      <alignment horizontal="center"/>
    </xf>
    <xf numFmtId="0" fontId="9"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9" fillId="3" borderId="6" xfId="0" applyFont="1" applyFill="1" applyBorder="1" applyAlignment="1">
      <alignment horizontal="center" vertical="top" wrapText="1"/>
    </xf>
    <xf numFmtId="49" fontId="2" fillId="3" borderId="6" xfId="0" applyNumberFormat="1" applyFont="1" applyFill="1" applyBorder="1" applyAlignment="1">
      <alignment horizontal="center" vertical="center" wrapText="1"/>
    </xf>
    <xf numFmtId="0" fontId="2" fillId="0" borderId="6" xfId="0" applyFont="1" applyBorder="1" applyAlignment="1">
      <alignment horizontal="justify" vertical="top" wrapText="1"/>
    </xf>
    <xf numFmtId="4" fontId="11" fillId="4" borderId="1" xfId="0" applyNumberFormat="1" applyFont="1" applyFill="1" applyBorder="1" applyAlignment="1">
      <alignment horizontal="center" vertical="top" wrapText="1"/>
    </xf>
    <xf numFmtId="0" fontId="11" fillId="0" borderId="1" xfId="0" applyFont="1" applyBorder="1" applyAlignment="1">
      <alignment horizontal="center"/>
    </xf>
    <xf numFmtId="0" fontId="2" fillId="0" borderId="1" xfId="0" applyFont="1" applyFill="1" applyBorder="1" applyAlignment="1">
      <alignment horizontal="center" vertical="top" wrapText="1"/>
    </xf>
    <xf numFmtId="0" fontId="4" fillId="0"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Fill="1" applyBorder="1" applyAlignment="1">
      <alignment vertical="top" wrapText="1"/>
    </xf>
    <xf numFmtId="0" fontId="7" fillId="0" borderId="0" xfId="0" applyFont="1" applyAlignment="1"/>
    <xf numFmtId="0" fontId="11" fillId="0" borderId="1" xfId="0"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10" fontId="4" fillId="0" borderId="1" xfId="0" applyNumberFormat="1" applyFont="1" applyFill="1" applyBorder="1" applyAlignment="1">
      <alignment horizontal="center" vertical="top" wrapText="1"/>
    </xf>
    <xf numFmtId="10" fontId="1"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10" fontId="2" fillId="0" borderId="1" xfId="0" applyNumberFormat="1" applyFont="1" applyFill="1" applyBorder="1" applyAlignment="1">
      <alignment horizontal="center" vertical="top" wrapText="1"/>
    </xf>
    <xf numFmtId="10" fontId="1" fillId="0" borderId="1" xfId="0" applyNumberFormat="1" applyFont="1" applyFill="1" applyBorder="1" applyAlignment="1">
      <alignment horizontal="center"/>
    </xf>
    <xf numFmtId="0" fontId="6" fillId="0" borderId="0" xfId="0" applyFont="1" applyAlignment="1">
      <alignment horizontal="center" vertical="top"/>
    </xf>
    <xf numFmtId="0" fontId="2" fillId="0" borderId="1" xfId="0" applyFont="1" applyBorder="1" applyAlignment="1">
      <alignment horizontal="justify" vertical="top" wrapText="1"/>
    </xf>
    <xf numFmtId="0" fontId="7" fillId="0" borderId="0" xfId="0" applyFont="1" applyAlignment="1">
      <alignment horizontal="right"/>
    </xf>
    <xf numFmtId="0" fontId="5" fillId="0" borderId="0" xfId="0" applyFont="1" applyAlignment="1">
      <alignment horizontal="right"/>
    </xf>
    <xf numFmtId="0" fontId="6" fillId="0" borderId="0" xfId="0" applyFont="1" applyBorder="1" applyAlignment="1">
      <alignment horizontal="center" vertical="top"/>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6" fillId="0" borderId="0" xfId="0" applyFont="1" applyAlignment="1">
      <alignment horizontal="center" vertical="top"/>
    </xf>
    <xf numFmtId="0" fontId="2" fillId="0" borderId="5" xfId="0" applyFont="1" applyFill="1" applyBorder="1" applyAlignment="1">
      <alignment horizontal="justify" vertical="top" wrapText="1"/>
    </xf>
    <xf numFmtId="164" fontId="9" fillId="0" borderId="3" xfId="0" applyNumberFormat="1" applyFont="1" applyFill="1" applyBorder="1" applyAlignment="1">
      <alignment horizontal="center" vertical="center"/>
    </xf>
    <xf numFmtId="164" fontId="9" fillId="0" borderId="4" xfId="0" applyNumberFormat="1" applyFont="1" applyFill="1" applyBorder="1" applyAlignment="1">
      <alignment horizontal="center" vertical="center"/>
    </xf>
    <xf numFmtId="164" fontId="9" fillId="0" borderId="2" xfId="0" applyNumberFormat="1" applyFont="1" applyFill="1" applyBorder="1" applyAlignment="1">
      <alignment horizontal="center" vertical="center"/>
    </xf>
    <xf numFmtId="0" fontId="2" fillId="0" borderId="1" xfId="0" applyFont="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Border="1" applyAlignment="1">
      <alignment horizontal="justify" vertical="top" wrapText="1"/>
    </xf>
    <xf numFmtId="0" fontId="2" fillId="0" borderId="0" xfId="0" applyFont="1" applyFill="1" applyBorder="1" applyAlignment="1">
      <alignment horizontal="justify" wrapText="1"/>
    </xf>
    <xf numFmtId="0" fontId="6" fillId="0" borderId="0" xfId="0" applyFont="1" applyFill="1" applyBorder="1" applyAlignment="1">
      <alignment horizontal="center"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36"/>
  <sheetViews>
    <sheetView tabSelected="1" view="pageBreakPreview" zoomScale="90" zoomScaleNormal="90" zoomScaleSheetLayoutView="90" workbookViewId="0">
      <selection activeCell="F28" sqref="F28"/>
    </sheetView>
  </sheetViews>
  <sheetFormatPr defaultColWidth="9.140625" defaultRowHeight="15" x14ac:dyDescent="0.25"/>
  <cols>
    <col min="1" max="1" width="6.42578125" style="6" customWidth="1"/>
    <col min="2" max="2" width="40.7109375" style="6" customWidth="1"/>
    <col min="3" max="3" width="70.85546875" style="6" customWidth="1"/>
    <col min="4" max="4" width="16.85546875" style="6" customWidth="1"/>
    <col min="5" max="5" width="14.7109375" style="6" customWidth="1"/>
    <col min="6" max="6" width="9.85546875" style="6" customWidth="1"/>
    <col min="7" max="7" width="13.28515625" style="6" customWidth="1"/>
    <col min="8" max="8" width="11.7109375" style="6" customWidth="1"/>
    <col min="9" max="9" width="11.42578125" style="6" customWidth="1"/>
    <col min="10" max="16384" width="9.140625" style="6"/>
  </cols>
  <sheetData>
    <row r="1" spans="1:9" ht="28.15" customHeight="1" x14ac:dyDescent="0.3">
      <c r="A1" s="5"/>
      <c r="B1" s="5"/>
      <c r="C1" s="5"/>
      <c r="D1" s="5"/>
      <c r="E1" s="54" t="s">
        <v>74</v>
      </c>
      <c r="F1" s="55"/>
      <c r="G1" s="55"/>
    </row>
    <row r="2" spans="1:9" ht="7.15" hidden="1" customHeight="1" x14ac:dyDescent="0.3">
      <c r="A2" s="5"/>
      <c r="B2" s="5"/>
      <c r="C2" s="5"/>
      <c r="D2" s="5"/>
      <c r="E2" s="44"/>
      <c r="F2" s="44"/>
      <c r="G2" s="44"/>
    </row>
    <row r="3" spans="1:9" ht="28.5" customHeight="1" x14ac:dyDescent="0.25">
      <c r="A3" s="60" t="s">
        <v>78</v>
      </c>
      <c r="B3" s="60"/>
      <c r="C3" s="60"/>
      <c r="D3" s="60"/>
      <c r="E3" s="60"/>
      <c r="F3" s="60"/>
      <c r="G3" s="60"/>
    </row>
    <row r="4" spans="1:9" ht="28.5" customHeight="1" x14ac:dyDescent="0.25">
      <c r="A4" s="52"/>
      <c r="B4" s="56" t="s">
        <v>95</v>
      </c>
      <c r="C4" s="56"/>
      <c r="D4" s="56"/>
      <c r="E4" s="56"/>
      <c r="F4" s="56"/>
      <c r="G4" s="52"/>
    </row>
    <row r="5" spans="1:9" ht="13.5" customHeight="1" x14ac:dyDescent="0.3">
      <c r="A5" s="52"/>
      <c r="B5" s="52"/>
      <c r="C5" s="52"/>
      <c r="D5" s="52"/>
      <c r="E5" s="52"/>
      <c r="F5" s="52"/>
      <c r="G5" s="52"/>
    </row>
    <row r="6" spans="1:9" ht="75" x14ac:dyDescent="0.25">
      <c r="A6" s="7" t="s">
        <v>0</v>
      </c>
      <c r="B6" s="7" t="s">
        <v>1</v>
      </c>
      <c r="C6" s="7" t="s">
        <v>2</v>
      </c>
      <c r="D6" s="7" t="s">
        <v>75</v>
      </c>
      <c r="E6" s="8" t="s">
        <v>76</v>
      </c>
      <c r="F6" s="7" t="s">
        <v>3</v>
      </c>
      <c r="G6" s="7" t="s">
        <v>4</v>
      </c>
    </row>
    <row r="7" spans="1:9" ht="14.45" x14ac:dyDescent="0.3">
      <c r="A7" s="7">
        <v>1</v>
      </c>
      <c r="B7" s="7">
        <v>2</v>
      </c>
      <c r="C7" s="7">
        <v>3</v>
      </c>
      <c r="D7" s="7">
        <v>4</v>
      </c>
      <c r="E7" s="8">
        <v>5</v>
      </c>
      <c r="F7" s="7">
        <v>6</v>
      </c>
      <c r="G7" s="7">
        <v>7</v>
      </c>
    </row>
    <row r="8" spans="1:9" ht="25.5" customHeight="1" x14ac:dyDescent="0.25">
      <c r="A8" s="9"/>
      <c r="B8" s="10" t="s">
        <v>5</v>
      </c>
      <c r="C8" s="9"/>
      <c r="D8" s="9"/>
      <c r="E8" s="9"/>
      <c r="F8" s="9"/>
      <c r="G8" s="11"/>
    </row>
    <row r="9" spans="1:9" ht="47.25" x14ac:dyDescent="0.25">
      <c r="A9" s="12"/>
      <c r="B9" s="13" t="s">
        <v>40</v>
      </c>
      <c r="C9" s="41" t="s">
        <v>36</v>
      </c>
      <c r="D9" s="41"/>
      <c r="E9" s="45" t="s">
        <v>38</v>
      </c>
      <c r="F9" s="46">
        <f>F10+F11+F12+F13</f>
        <v>4</v>
      </c>
      <c r="G9" s="47">
        <f>G10+G11+G12+G13</f>
        <v>0.2</v>
      </c>
    </row>
    <row r="10" spans="1:9" ht="75" x14ac:dyDescent="0.25">
      <c r="A10" s="14" t="s">
        <v>7</v>
      </c>
      <c r="B10" s="53" t="s">
        <v>46</v>
      </c>
      <c r="C10" s="53" t="s">
        <v>53</v>
      </c>
      <c r="D10" s="40" t="s">
        <v>43</v>
      </c>
      <c r="E10" s="2" t="s">
        <v>96</v>
      </c>
      <c r="F10" s="1">
        <f>IF(E10="да",1,0)</f>
        <v>1</v>
      </c>
      <c r="G10" s="16">
        <f>IF(E10="да",0.05,IF(E10="нет",0,""))</f>
        <v>0.05</v>
      </c>
    </row>
    <row r="11" spans="1:9" ht="121.15" customHeight="1" x14ac:dyDescent="0.25">
      <c r="A11" s="15" t="s">
        <v>6</v>
      </c>
      <c r="B11" s="17" t="s">
        <v>47</v>
      </c>
      <c r="C11" s="17" t="s">
        <v>54</v>
      </c>
      <c r="D11" s="40" t="s">
        <v>43</v>
      </c>
      <c r="E11" s="3" t="s">
        <v>96</v>
      </c>
      <c r="F11" s="1">
        <f>IF(E11="да",1,0)</f>
        <v>1</v>
      </c>
      <c r="G11" s="16">
        <f>IF(E11="да",0.05,IF(E11="нет",0,""))</f>
        <v>0.05</v>
      </c>
    </row>
    <row r="12" spans="1:9" ht="64.150000000000006" customHeight="1" x14ac:dyDescent="0.25">
      <c r="A12" s="15" t="s">
        <v>8</v>
      </c>
      <c r="B12" s="53" t="s">
        <v>48</v>
      </c>
      <c r="C12" s="17" t="s">
        <v>55</v>
      </c>
      <c r="D12" s="40" t="s">
        <v>43</v>
      </c>
      <c r="E12" s="3" t="s">
        <v>96</v>
      </c>
      <c r="F12" s="1">
        <f>IF(E12="да",1,0)</f>
        <v>1</v>
      </c>
      <c r="G12" s="16">
        <f>IF(E12="да",0.05,IF(E12="нет",0,""))</f>
        <v>0.05</v>
      </c>
    </row>
    <row r="13" spans="1:9" ht="75.599999999999994" customHeight="1" x14ac:dyDescent="0.25">
      <c r="A13" s="15" t="s">
        <v>9</v>
      </c>
      <c r="B13" s="53" t="s">
        <v>52</v>
      </c>
      <c r="C13" s="17" t="s">
        <v>56</v>
      </c>
      <c r="D13" s="40" t="s">
        <v>43</v>
      </c>
      <c r="E13" s="3" t="s">
        <v>96</v>
      </c>
      <c r="F13" s="1">
        <f>IF(E13="да",1,0)</f>
        <v>1</v>
      </c>
      <c r="G13" s="16">
        <f>IF(E13="да",0.05,IF(E13="нет",0,""))</f>
        <v>0.05</v>
      </c>
    </row>
    <row r="14" spans="1:9" ht="31.5" customHeight="1" x14ac:dyDescent="0.25">
      <c r="A14" s="12"/>
      <c r="B14" s="13" t="s">
        <v>10</v>
      </c>
      <c r="C14" s="41" t="s">
        <v>37</v>
      </c>
      <c r="D14" s="41"/>
      <c r="E14" s="45" t="s">
        <v>38</v>
      </c>
      <c r="F14" s="46">
        <f>F15+F16+F17+F18+F19</f>
        <v>5</v>
      </c>
      <c r="G14" s="47">
        <f>G15+G16+G17+G18+G19</f>
        <v>0.1</v>
      </c>
    </row>
    <row r="15" spans="1:9" ht="126.6" customHeight="1" x14ac:dyDescent="0.25">
      <c r="A15" s="14" t="s">
        <v>11</v>
      </c>
      <c r="B15" s="17" t="s">
        <v>49</v>
      </c>
      <c r="C15" s="17" t="s">
        <v>60</v>
      </c>
      <c r="D15" s="40" t="s">
        <v>43</v>
      </c>
      <c r="E15" s="3" t="s">
        <v>96</v>
      </c>
      <c r="F15" s="1">
        <f>IF(E15="да",1,0)</f>
        <v>1</v>
      </c>
      <c r="G15" s="16">
        <f>IF(E15="да",0.02,IF(E15="нет",0,""))</f>
        <v>0.02</v>
      </c>
    </row>
    <row r="16" spans="1:9" ht="105" customHeight="1" x14ac:dyDescent="0.25">
      <c r="A16" s="14" t="s">
        <v>12</v>
      </c>
      <c r="B16" s="17" t="s">
        <v>57</v>
      </c>
      <c r="C16" s="17" t="s">
        <v>61</v>
      </c>
      <c r="D16" s="40" t="s">
        <v>43</v>
      </c>
      <c r="E16" s="3" t="s">
        <v>96</v>
      </c>
      <c r="F16" s="1">
        <f>IF(E16="да",1,0)</f>
        <v>1</v>
      </c>
      <c r="G16" s="16">
        <f>IF(E16="да",0.02,IF(E16="нет",0,""))</f>
        <v>0.02</v>
      </c>
      <c r="H16" s="18"/>
      <c r="I16" s="18"/>
    </row>
    <row r="17" spans="1:7" ht="63" customHeight="1" x14ac:dyDescent="0.25">
      <c r="A17" s="15" t="s">
        <v>13</v>
      </c>
      <c r="B17" s="53" t="s">
        <v>58</v>
      </c>
      <c r="C17" s="17" t="s">
        <v>85</v>
      </c>
      <c r="D17" s="40" t="s">
        <v>43</v>
      </c>
      <c r="E17" s="3" t="s">
        <v>96</v>
      </c>
      <c r="F17" s="1">
        <f>IF(E17="да",1,0)</f>
        <v>1</v>
      </c>
      <c r="G17" s="16">
        <f>IF(E17="да",0.02,IF(E17="нет",0,""))</f>
        <v>0.02</v>
      </c>
    </row>
    <row r="18" spans="1:7" ht="81" customHeight="1" x14ac:dyDescent="0.25">
      <c r="A18" s="15" t="s">
        <v>14</v>
      </c>
      <c r="B18" s="53" t="s">
        <v>79</v>
      </c>
      <c r="C18" s="53" t="s">
        <v>86</v>
      </c>
      <c r="D18" s="40" t="s">
        <v>43</v>
      </c>
      <c r="E18" s="3" t="s">
        <v>96</v>
      </c>
      <c r="F18" s="1">
        <f>IF(E18="да",1,0)</f>
        <v>1</v>
      </c>
      <c r="G18" s="16">
        <f>IF(E18="да",0.02,IF(E18="нет",0,""))</f>
        <v>0.02</v>
      </c>
    </row>
    <row r="19" spans="1:7" ht="93" customHeight="1" x14ac:dyDescent="0.25">
      <c r="A19" s="15" t="s">
        <v>15</v>
      </c>
      <c r="B19" s="53" t="s">
        <v>59</v>
      </c>
      <c r="C19" s="17" t="s">
        <v>62</v>
      </c>
      <c r="D19" s="15" t="s">
        <v>44</v>
      </c>
      <c r="E19" s="3" t="s">
        <v>96</v>
      </c>
      <c r="F19" s="1">
        <f>IF(E19="да",1,0)</f>
        <v>1</v>
      </c>
      <c r="G19" s="16">
        <f>IF(E19="да",0.02,IF(E19="нет",0,""))</f>
        <v>0.02</v>
      </c>
    </row>
    <row r="20" spans="1:7" ht="33" x14ac:dyDescent="0.25">
      <c r="A20" s="10"/>
      <c r="B20" s="10" t="s">
        <v>16</v>
      </c>
      <c r="C20" s="10"/>
      <c r="D20" s="10"/>
      <c r="E20" s="19"/>
      <c r="F20" s="19"/>
      <c r="G20" s="20"/>
    </row>
    <row r="21" spans="1:7" ht="31.5" x14ac:dyDescent="0.25">
      <c r="A21" s="12"/>
      <c r="B21" s="13" t="s">
        <v>87</v>
      </c>
      <c r="C21" s="42" t="s">
        <v>36</v>
      </c>
      <c r="D21" s="42"/>
      <c r="E21" s="45" t="s">
        <v>38</v>
      </c>
      <c r="F21" s="46">
        <f>F22+F23+F24+F25</f>
        <v>4</v>
      </c>
      <c r="G21" s="47">
        <f>G22+G23+G24+G25</f>
        <v>0.2</v>
      </c>
    </row>
    <row r="22" spans="1:7" ht="60" x14ac:dyDescent="0.25">
      <c r="A22" s="15" t="s">
        <v>17</v>
      </c>
      <c r="B22" s="17" t="s">
        <v>80</v>
      </c>
      <c r="C22" s="17" t="s">
        <v>81</v>
      </c>
      <c r="D22" s="40" t="s">
        <v>43</v>
      </c>
      <c r="E22" s="3" t="s">
        <v>96</v>
      </c>
      <c r="F22" s="1">
        <f>IF(E22="да",1,0)</f>
        <v>1</v>
      </c>
      <c r="G22" s="48">
        <f>IF(E22="да",0.05,IF(E22="нет",0,""))</f>
        <v>0.05</v>
      </c>
    </row>
    <row r="23" spans="1:7" ht="103.15" customHeight="1" x14ac:dyDescent="0.25">
      <c r="A23" s="15" t="s">
        <v>18</v>
      </c>
      <c r="B23" s="17" t="s">
        <v>82</v>
      </c>
      <c r="C23" s="17" t="s">
        <v>88</v>
      </c>
      <c r="D23" s="15" t="s">
        <v>44</v>
      </c>
      <c r="E23" s="3" t="s">
        <v>96</v>
      </c>
      <c r="F23" s="1">
        <f>IF(E23="да",1,0)</f>
        <v>1</v>
      </c>
      <c r="G23" s="48">
        <f>IF(E23="да",0.05,IF(E23="нет",0,""))</f>
        <v>0.05</v>
      </c>
    </row>
    <row r="24" spans="1:7" ht="301.89999999999998" customHeight="1" x14ac:dyDescent="0.25">
      <c r="A24" s="15" t="s">
        <v>19</v>
      </c>
      <c r="B24" s="17" t="s">
        <v>50</v>
      </c>
      <c r="C24" s="17" t="s">
        <v>89</v>
      </c>
      <c r="D24" s="40" t="s">
        <v>43</v>
      </c>
      <c r="E24" s="3" t="s">
        <v>96</v>
      </c>
      <c r="F24" s="1">
        <f>IF(E24="да",1,0)</f>
        <v>1</v>
      </c>
      <c r="G24" s="48">
        <f>IF(E24="да",0.05,IF(E24="нет",0,""))</f>
        <v>0.05</v>
      </c>
    </row>
    <row r="25" spans="1:7" ht="142.9" customHeight="1" x14ac:dyDescent="0.25">
      <c r="A25" s="15" t="s">
        <v>20</v>
      </c>
      <c r="B25" s="17" t="s">
        <v>51</v>
      </c>
      <c r="C25" s="17" t="s">
        <v>64</v>
      </c>
      <c r="D25" s="40" t="s">
        <v>44</v>
      </c>
      <c r="E25" s="3" t="s">
        <v>96</v>
      </c>
      <c r="F25" s="1">
        <f>IF(E25="да",1,0)</f>
        <v>1</v>
      </c>
      <c r="G25" s="48">
        <f>IF(E25="да",0.05,IF(E25="нет",0,""))</f>
        <v>0.05</v>
      </c>
    </row>
    <row r="26" spans="1:7" ht="15.75" x14ac:dyDescent="0.25">
      <c r="A26" s="21"/>
      <c r="B26" s="41" t="s">
        <v>21</v>
      </c>
      <c r="C26" s="42" t="s">
        <v>63</v>
      </c>
      <c r="D26" s="43"/>
      <c r="E26" s="45" t="s">
        <v>38</v>
      </c>
      <c r="F26" s="4">
        <f>F27+F28</f>
        <v>1.99</v>
      </c>
      <c r="G26" s="47">
        <f>G27+G28</f>
        <v>0.4975</v>
      </c>
    </row>
    <row r="27" spans="1:7" ht="117" customHeight="1" x14ac:dyDescent="0.25">
      <c r="A27" s="15" t="s">
        <v>22</v>
      </c>
      <c r="B27" s="17" t="s">
        <v>83</v>
      </c>
      <c r="C27" s="17" t="s">
        <v>90</v>
      </c>
      <c r="D27" s="40" t="s">
        <v>43</v>
      </c>
      <c r="E27" s="22">
        <v>1</v>
      </c>
      <c r="F27" s="49">
        <f>E27</f>
        <v>1</v>
      </c>
      <c r="G27" s="50">
        <f>(F27*25)/100</f>
        <v>0.25</v>
      </c>
    </row>
    <row r="28" spans="1:7" ht="115.15" customHeight="1" x14ac:dyDescent="0.25">
      <c r="A28" s="65" t="s">
        <v>23</v>
      </c>
      <c r="B28" s="66" t="s">
        <v>84</v>
      </c>
      <c r="C28" s="17" t="s">
        <v>65</v>
      </c>
      <c r="D28" s="67" t="s">
        <v>44</v>
      </c>
      <c r="E28" s="22">
        <v>0.99</v>
      </c>
      <c r="F28" s="49">
        <f>E28</f>
        <v>0.99</v>
      </c>
      <c r="G28" s="50">
        <f>(F28*25)/100</f>
        <v>0.2475</v>
      </c>
    </row>
    <row r="29" spans="1:7" ht="116.45" customHeight="1" x14ac:dyDescent="0.25">
      <c r="A29" s="65"/>
      <c r="B29" s="66"/>
      <c r="C29" s="17" t="s">
        <v>91</v>
      </c>
      <c r="D29" s="67"/>
      <c r="E29" s="22">
        <v>1</v>
      </c>
      <c r="F29" s="23" t="s">
        <v>31</v>
      </c>
      <c r="G29" s="24" t="s">
        <v>31</v>
      </c>
    </row>
    <row r="30" spans="1:7" ht="50.45" customHeight="1" x14ac:dyDescent="0.25">
      <c r="A30" s="65"/>
      <c r="B30" s="66"/>
      <c r="C30" s="17" t="s">
        <v>92</v>
      </c>
      <c r="D30" s="67"/>
      <c r="E30" s="22">
        <v>0.99</v>
      </c>
      <c r="F30" s="23" t="s">
        <v>31</v>
      </c>
      <c r="G30" s="24" t="s">
        <v>31</v>
      </c>
    </row>
    <row r="31" spans="1:7" ht="133.9" customHeight="1" x14ac:dyDescent="0.25">
      <c r="A31" s="65"/>
      <c r="B31" s="66"/>
      <c r="C31" s="17" t="s">
        <v>93</v>
      </c>
      <c r="D31" s="67"/>
      <c r="E31" s="22">
        <v>1</v>
      </c>
      <c r="F31" s="23" t="s">
        <v>31</v>
      </c>
      <c r="G31" s="24" t="s">
        <v>31</v>
      </c>
    </row>
    <row r="32" spans="1:7" ht="15.75" x14ac:dyDescent="0.25">
      <c r="A32" s="25"/>
      <c r="B32" s="25"/>
      <c r="C32" s="26" t="s">
        <v>24</v>
      </c>
      <c r="D32" s="39" t="s">
        <v>38</v>
      </c>
      <c r="E32" s="38" t="s">
        <v>38</v>
      </c>
      <c r="F32" s="27">
        <f>F9+F14+F21+F26</f>
        <v>14.99</v>
      </c>
      <c r="G32" s="51">
        <f>G9+G14+G21+G26</f>
        <v>0.99750000000000005</v>
      </c>
    </row>
    <row r="33" spans="1:7" x14ac:dyDescent="0.25">
      <c r="A33" s="28"/>
      <c r="B33" s="28"/>
      <c r="C33" s="29"/>
      <c r="D33" s="28"/>
      <c r="E33" s="30"/>
      <c r="F33" s="31"/>
      <c r="G33" s="32"/>
    </row>
    <row r="34" spans="1:7" x14ac:dyDescent="0.25">
      <c r="A34" s="28"/>
      <c r="B34" s="28" t="s">
        <v>77</v>
      </c>
      <c r="C34" s="29"/>
      <c r="D34" s="28"/>
      <c r="E34" s="30"/>
      <c r="F34" s="31"/>
      <c r="G34" s="32"/>
    </row>
    <row r="35" spans="1:7" ht="57" customHeight="1" x14ac:dyDescent="0.25">
      <c r="A35" s="28"/>
      <c r="B35" s="61" t="s">
        <v>94</v>
      </c>
      <c r="C35" s="61"/>
      <c r="D35" s="61"/>
      <c r="E35" s="61"/>
      <c r="F35" s="61"/>
      <c r="G35" s="61"/>
    </row>
    <row r="36" spans="1:7" ht="54.75" customHeight="1" x14ac:dyDescent="0.25">
      <c r="A36" s="57" t="s">
        <v>34</v>
      </c>
      <c r="B36" s="58"/>
      <c r="C36" s="59"/>
      <c r="D36" s="62" t="str">
        <f>IF(0.9&lt;=G32,'ТАБ_2 к ПРИЛОЖЕНИЮ_4'!B7,IF(0.8&lt;=G32,'ТАБ_2 к ПРИЛОЖЕНИЮ_4'!B8,IF(0.65&lt;=G32,'ТАБ_2 к ПРИЛОЖЕНИЮ_4'!B9,IF(G32&lt;0.65,'ТАБ_2 к ПРИЛОЖЕНИЮ_4'!B10))))</f>
        <v>Эффективна</v>
      </c>
      <c r="E36" s="63"/>
      <c r="F36" s="63"/>
      <c r="G36" s="64"/>
    </row>
  </sheetData>
  <autoFilter ref="A7:I32"/>
  <mergeCells count="9">
    <mergeCell ref="E1:G1"/>
    <mergeCell ref="B4:F4"/>
    <mergeCell ref="A36:C36"/>
    <mergeCell ref="A3:G3"/>
    <mergeCell ref="B35:G35"/>
    <mergeCell ref="D36:G36"/>
    <mergeCell ref="A28:A31"/>
    <mergeCell ref="B28:B31"/>
    <mergeCell ref="D28:D31"/>
  </mergeCells>
  <printOptions horizontalCentered="1" verticalCentered="1"/>
  <pageMargins left="0.19685039370078741" right="0.19685039370078741" top="0.19685039370078741" bottom="0.19685039370078741" header="0.31496062992125984" footer="0.31496062992125984"/>
  <pageSetup paperSize="9" scale="58" orientation="portrait" r:id="rId1"/>
  <headerFooter differentOddEven="1">
    <oddFooter xml:space="preserve">&amp;R&amp;16 &amp;20 </oddFooter>
  </headerFooter>
  <ignoredErrors>
    <ignoredError sqref="F1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3"/>
  <sheetViews>
    <sheetView view="pageBreakPreview" zoomScale="115" zoomScaleNormal="100" zoomScaleSheetLayoutView="115" workbookViewId="0">
      <selection activeCell="B9" sqref="B9"/>
    </sheetView>
  </sheetViews>
  <sheetFormatPr defaultColWidth="9.140625" defaultRowHeight="15" x14ac:dyDescent="0.25"/>
  <cols>
    <col min="1" max="1" width="14" style="6" customWidth="1"/>
    <col min="2" max="2" width="27.85546875" style="6" customWidth="1"/>
    <col min="3" max="3" width="16.85546875" style="6" customWidth="1"/>
    <col min="4" max="4" width="14.7109375" style="6" customWidth="1"/>
    <col min="5" max="5" width="9.85546875" style="6" customWidth="1"/>
    <col min="6" max="6" width="19.140625" style="6" customWidth="1"/>
    <col min="7" max="7" width="11.7109375" style="6" customWidth="1"/>
    <col min="8" max="8" width="11.42578125" style="6" customWidth="1"/>
    <col min="9" max="16384" width="9.140625" style="6"/>
  </cols>
  <sheetData>
    <row r="1" spans="1:6" ht="14.45" customHeight="1" x14ac:dyDescent="0.25">
      <c r="D1" s="54" t="s">
        <v>45</v>
      </c>
      <c r="E1" s="54"/>
      <c r="F1" s="54"/>
    </row>
    <row r="2" spans="1:6" ht="15" customHeight="1" x14ac:dyDescent="0.25">
      <c r="D2" s="54"/>
      <c r="E2" s="54"/>
      <c r="F2" s="54"/>
    </row>
    <row r="3" spans="1:6" ht="15" customHeight="1" x14ac:dyDescent="0.25">
      <c r="D3" s="54"/>
      <c r="E3" s="54"/>
      <c r="F3" s="54"/>
    </row>
    <row r="4" spans="1:6" ht="27" x14ac:dyDescent="0.25">
      <c r="A4" s="70" t="s">
        <v>30</v>
      </c>
      <c r="B4" s="70"/>
      <c r="C4" s="70"/>
      <c r="D4" s="70"/>
      <c r="E4" s="70"/>
      <c r="F4" s="70"/>
    </row>
    <row r="5" spans="1:6" ht="8.25" customHeight="1" x14ac:dyDescent="0.25"/>
    <row r="6" spans="1:6" ht="50.25" customHeight="1" x14ac:dyDescent="0.25">
      <c r="A6" s="33" t="s">
        <v>25</v>
      </c>
      <c r="B6" s="33" t="s">
        <v>39</v>
      </c>
      <c r="C6" s="71" t="s">
        <v>35</v>
      </c>
      <c r="D6" s="72"/>
      <c r="E6" s="72"/>
      <c r="F6" s="73"/>
    </row>
    <row r="7" spans="1:6" ht="52.5" customHeight="1" x14ac:dyDescent="0.25">
      <c r="A7" s="33" t="s">
        <v>66</v>
      </c>
      <c r="B7" s="34" t="s">
        <v>26</v>
      </c>
      <c r="C7" s="68" t="s">
        <v>41</v>
      </c>
      <c r="D7" s="68"/>
      <c r="E7" s="68"/>
      <c r="F7" s="68"/>
    </row>
    <row r="8" spans="1:6" ht="125.25" customHeight="1" x14ac:dyDescent="0.25">
      <c r="A8" s="33" t="s">
        <v>67</v>
      </c>
      <c r="B8" s="34" t="s">
        <v>27</v>
      </c>
      <c r="C8" s="68" t="s">
        <v>70</v>
      </c>
      <c r="D8" s="68"/>
      <c r="E8" s="68"/>
      <c r="F8" s="68"/>
    </row>
    <row r="9" spans="1:6" ht="137.25" customHeight="1" x14ac:dyDescent="0.25">
      <c r="A9" s="33" t="s">
        <v>68</v>
      </c>
      <c r="B9" s="34" t="s">
        <v>28</v>
      </c>
      <c r="C9" s="68" t="s">
        <v>71</v>
      </c>
      <c r="D9" s="68"/>
      <c r="E9" s="68"/>
      <c r="F9" s="68"/>
    </row>
    <row r="10" spans="1:6" ht="108" customHeight="1" x14ac:dyDescent="0.25">
      <c r="A10" s="33" t="s">
        <v>69</v>
      </c>
      <c r="B10" s="34" t="s">
        <v>29</v>
      </c>
      <c r="C10" s="68" t="s">
        <v>72</v>
      </c>
      <c r="D10" s="68"/>
      <c r="E10" s="68"/>
      <c r="F10" s="68"/>
    </row>
    <row r="11" spans="1:6" ht="109.5" customHeight="1" x14ac:dyDescent="0.25">
      <c r="A11" s="33" t="s">
        <v>32</v>
      </c>
      <c r="B11" s="34" t="s">
        <v>33</v>
      </c>
      <c r="C11" s="68" t="s">
        <v>73</v>
      </c>
      <c r="D11" s="68"/>
      <c r="E11" s="68"/>
      <c r="F11" s="68"/>
    </row>
    <row r="12" spans="1:6" ht="14.25" customHeight="1" x14ac:dyDescent="0.25">
      <c r="A12" s="35"/>
      <c r="B12" s="36"/>
      <c r="C12" s="37"/>
      <c r="D12" s="37"/>
      <c r="E12" s="37"/>
      <c r="F12" s="37"/>
    </row>
    <row r="13" spans="1:6" ht="42.75" customHeight="1" x14ac:dyDescent="0.25">
      <c r="A13" s="69" t="s">
        <v>42</v>
      </c>
      <c r="B13" s="69"/>
      <c r="C13" s="69"/>
      <c r="D13" s="69"/>
      <c r="E13" s="69"/>
      <c r="F13" s="69"/>
    </row>
  </sheetData>
  <mergeCells count="9">
    <mergeCell ref="D1:F3"/>
    <mergeCell ref="C9:F9"/>
    <mergeCell ref="C10:F10"/>
    <mergeCell ref="C11:F11"/>
    <mergeCell ref="A13:F13"/>
    <mergeCell ref="C8:F8"/>
    <mergeCell ref="A4:F4"/>
    <mergeCell ref="C6:F6"/>
    <mergeCell ref="C7:F7"/>
  </mergeCells>
  <printOptions horizontalCentered="1"/>
  <pageMargins left="0.78740157480314965" right="0.59055118110236227" top="0.55118110236220474" bottom="0.15748031496062992"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ТАБ_1 к ПРИЛОЖЕНИЮ_4</vt:lpstr>
      <vt:lpstr>ТАБ_2 к ПРИЛОЖЕНИЮ_4</vt:lpstr>
      <vt:lpstr>'ТАБ_1 к ПРИЛОЖЕНИЮ_4'!Заголовки_для_печати</vt:lpstr>
      <vt:lpstr>'ТАБ_1 к ПРИЛОЖЕНИЮ_4'!Область_печати</vt:lpstr>
      <vt:lpstr>'ТАБ_2 к ПРИЛОЖЕНИЮ_4'!Область_печати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Ковальчук Наталья</dc:creator>
  <cp:lastModifiedBy>user</cp:lastModifiedBy>
  <cp:lastPrinted>2026-02-18T12:00:30Z</cp:lastPrinted>
  <dcterms:created xsi:type="dcterms:W3CDTF">2016-01-22T12:00:45Z</dcterms:created>
  <dcterms:modified xsi:type="dcterms:W3CDTF">2026-03-03T07:10:44Z</dcterms:modified>
</cp:coreProperties>
</file>